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nicek\Documents\Akce\technické služby\Padochovka\Nový barák\Výkaz výměr\"/>
    </mc:Choice>
  </mc:AlternateContent>
  <xr:revisionPtr revIDLastSave="0" documentId="13_ncr:1_{092E83BA-27A7-48A8-8C54-CAB6270F2212}" xr6:coauthVersionLast="36" xr6:coauthVersionMax="47" xr10:uidLastSave="{00000000-0000-0000-0000-000000000000}"/>
  <bookViews>
    <workbookView xWindow="0" yWindow="0" windowWidth="27795" windowHeight="1047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3 Pol" sheetId="13" r:id="rId4"/>
  </sheets>
  <externalReferences>
    <externalReference r:id="rId5"/>
  </externalReferences>
  <definedNames>
    <definedName name="CelkemDPHVypocet" localSheetId="1">Stavba!#REF!</definedName>
    <definedName name="CenaCelkem">Stavba!$G$29</definedName>
    <definedName name="CenaCelkemBezDPH">Stavba!$G$28</definedName>
    <definedName name="CenaCelkemVypocet" localSheetId="1">Stavba!#REF!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3 Pol'!$1:$7</definedName>
    <definedName name="oadresa">Stavba!$D$6</definedName>
    <definedName name="Objednatel" localSheetId="1">Stavba!$D$5</definedName>
    <definedName name="Objekt" localSheetId="1">Stavba!#REF!</definedName>
    <definedName name="_xlnm.Print_Area" localSheetId="3">'01 3 Pol'!$A$1:$X$26</definedName>
    <definedName name="_xlnm.Print_Area" localSheetId="1">Stavba!$A$1:$J$47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Stavba!#REF!</definedName>
    <definedName name="ZakladDPHZakl">Stavba!$G$25</definedName>
    <definedName name="ZakladDPHZaklVypocet" localSheetId="1">Stavba!#REF!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3" l="1"/>
  <c r="G9" i="13"/>
  <c r="M9" i="13" s="1"/>
  <c r="I9" i="13"/>
  <c r="K9" i="13"/>
  <c r="O9" i="13"/>
  <c r="Q9" i="13"/>
  <c r="V9" i="13"/>
  <c r="G11" i="13"/>
  <c r="M11" i="13" s="1"/>
  <c r="I11" i="13"/>
  <c r="K11" i="13"/>
  <c r="O11" i="13"/>
  <c r="Q11" i="13"/>
  <c r="V11" i="13"/>
  <c r="G12" i="13"/>
  <c r="M12" i="13" s="1"/>
  <c r="I12" i="13"/>
  <c r="K12" i="13"/>
  <c r="O12" i="13"/>
  <c r="Q12" i="13"/>
  <c r="V12" i="13"/>
  <c r="G13" i="13"/>
  <c r="M13" i="13" s="1"/>
  <c r="I13" i="13"/>
  <c r="K13" i="13"/>
  <c r="O13" i="13"/>
  <c r="Q13" i="13"/>
  <c r="V13" i="13"/>
  <c r="G14" i="13"/>
  <c r="M14" i="13" s="1"/>
  <c r="I14" i="13"/>
  <c r="K14" i="13"/>
  <c r="O14" i="13"/>
  <c r="Q14" i="13"/>
  <c r="V14" i="13"/>
  <c r="AE16" i="13"/>
  <c r="I20" i="1"/>
  <c r="J28" i="1"/>
  <c r="J26" i="1"/>
  <c r="J23" i="1"/>
  <c r="J24" i="1"/>
  <c r="J25" i="1"/>
  <c r="J27" i="1"/>
  <c r="E24" i="1"/>
  <c r="E26" i="1"/>
  <c r="I8" i="13" l="1"/>
  <c r="K8" i="13"/>
  <c r="M8" i="13"/>
  <c r="O8" i="13"/>
  <c r="Q8" i="13"/>
  <c r="V8" i="13"/>
  <c r="Q10" i="13"/>
  <c r="V10" i="13"/>
  <c r="O10" i="13"/>
  <c r="I10" i="13"/>
  <c r="K10" i="13"/>
  <c r="A23" i="1"/>
  <c r="M10" i="13"/>
  <c r="G10" i="13"/>
  <c r="AF16" i="13"/>
  <c r="I18" i="1"/>
  <c r="I46" i="1" l="1"/>
  <c r="G16" i="13"/>
  <c r="I17" i="1"/>
  <c r="G24" i="1"/>
  <c r="A24" i="1"/>
  <c r="I16" i="1" l="1"/>
  <c r="I21" i="1" s="1"/>
  <c r="I47" i="1"/>
  <c r="G28" i="1" l="1"/>
  <c r="A25" i="1" l="1"/>
  <c r="J47" i="1"/>
  <c r="A26" i="1" l="1"/>
  <c r="G26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Jiří Poříz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<sst xmlns="http://schemas.openxmlformats.org/spreadsheetml/2006/main" count="158" uniqueCount="115">
  <si>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</si>
  <si>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</si>
  <si>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</si>
  <si>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</si>
  <si>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</si>
  <si>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</si>
  <si>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</si>
  <si>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</si>
  <si>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</si>
  <si>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</si>
  <si>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</si>
  <si>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</si>
  <si>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</si>
  <si>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</si>
  <si>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</si>
  <si>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</si>
  <si>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Číslo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</si>
  <si>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</si>
  <si>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</si>
  <si>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</si>
  <si>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</si>
  <si>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</si>
  <si>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</si>
  <si>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</si>
  <si>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</si>
  <si>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</si>
  <si>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</si>
  <si>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</si>
  <si>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</si>
  <si>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</si>
  <si>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</si>
  <si>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</si>
  <si>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</si>
  <si>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</si>
  <si>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</si>
  <si>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</si>
  <si>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</si>
  <si>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</si>
  <si>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</si>
  <si>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111</t>
  </si>
  <si>
    <t>01</t>
  </si>
  <si>
    <t>3</t>
  </si>
  <si>
    <t>Bourací práce</t>
  </si>
  <si>
    <t>CZK</t>
  </si>
  <si>
    <t>Rekapitulace dílů</t>
  </si>
  <si>
    <t>Typ dílu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</si>
  <si>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</si>
  <si>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</si>
  <si>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</si>
  <si>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</si>
  <si>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</si>
  <si>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</si>
  <si>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</si>
  <si>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</si>
  <si>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</si>
  <si>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</si>
  <si>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</si>
  <si>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</si>
  <si>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</si>
  <si>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</si>
  <si>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</si>
  <si>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</si>
  <si>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</si>
  <si>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</si>
  <si>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</si>
  <si>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</si>
  <si>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</si>
  <si>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</si>
  <si>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</si>
  <si>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</si>
  <si>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</si>
  <si>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</si>
  <si>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</si>
  <si>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</si>
  <si>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</si>
  <si>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</si>
  <si>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</si>
  <si>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</si>
  <si>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</si>
  <si>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</si>
  <si>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</si>
  <si>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</si>
  <si>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</si>
  <si>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</si>
  <si>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m3</t>
  </si>
  <si>
    <t>RTS 21/ II</t>
  </si>
  <si>
    <t>Práce</t>
  </si>
  <si>
    <t>POL1_1</t>
  </si>
  <si>
    <t>t</t>
  </si>
  <si>
    <t>Vlastní</t>
  </si>
  <si>
    <t>Indiv</t>
  </si>
  <si>
    <t>SUM</t>
  </si>
  <si>
    <t>Poznámky uchazeče k zadání</t>
  </si>
  <si>
    <t>POPUZIV</t>
  </si>
  <si>
    <t>END</t>
  </si>
  <si>
    <t>Přesun suti</t>
  </si>
  <si>
    <t>POL8_</t>
  </si>
  <si>
    <t>979083117R00</t>
  </si>
  <si>
    <t>979083191R00</t>
  </si>
  <si>
    <t>Příplatek za dalších započatých 1000 m nad 6000 m</t>
  </si>
  <si>
    <t>979087311R00</t>
  </si>
  <si>
    <t>Vodorovné přemístění suti nošením do 10 m</t>
  </si>
  <si>
    <t>979990001R00</t>
  </si>
  <si>
    <t>Poplatek za skládku stavební suti</t>
  </si>
  <si>
    <t>RTS 20/ I</t>
  </si>
  <si>
    <t>Stavební úpravy domu Ivančice, Padochovská 1717/17</t>
  </si>
  <si>
    <t>02</t>
  </si>
  <si>
    <t>98</t>
  </si>
  <si>
    <t>Demolice</t>
  </si>
  <si>
    <t>981011414R00</t>
  </si>
  <si>
    <t>Demolice budov,zdivo,podíl kce.do 25%,MC,post.roz.</t>
  </si>
  <si>
    <t>Vodorovné přemístění suti na skládku do 10000 m</t>
  </si>
  <si>
    <t>Padochovská 1717/17</t>
  </si>
  <si>
    <t>Výkaz výměr</t>
  </si>
  <si>
    <t>Výkaz výměr stavby - demolice stávajícího objektu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</si>
</sst>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6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4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4" fillId="5" borderId="30" xfId="0" applyFont="1" applyFill="1" applyBorder="1" applyAlignment="1">
      <alignment horizontal="center" vertical="center" wrapText="1"/>
    </xf>
    <xf numFmtId="0" fontId="14" fillId="5" borderId="31" xfId="0" applyFont="1" applyFill="1" applyBorder="1" applyAlignment="1">
      <alignment horizontal="center" vertical="center" wrapText="1"/>
    </xf>
    <xf numFmtId="0" fontId="14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4" fontId="7" fillId="3" borderId="38" xfId="0" applyNumberFormat="1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3" borderId="38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3" borderId="38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5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4" fontId="15" fillId="0" borderId="0" xfId="0" applyNumberFormat="1" applyFont="1" applyAlignment="1">
      <alignment vertical="top" shrinkToFit="1"/>
    </xf>
    <xf numFmtId="4" fontId="15" fillId="4" borderId="0" xfId="0" applyNumberFormat="1" applyFont="1" applyFill="1" applyAlignment="1" applyProtection="1">
      <alignment vertical="top" shrinkToFit="1"/>
      <protection locked="0"/>
    </xf>
    <xf numFmtId="4" fontId="8" fillId="3" borderId="0" xfId="0" applyNumberFormat="1" applyFont="1" applyFill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9" xfId="0" applyNumberFormat="1" applyFont="1" applyFill="1" applyBorder="1" applyAlignment="1">
      <alignment vertical="top" shrinkToFit="1"/>
    </xf>
    <xf numFmtId="0" fontId="15" fillId="0" borderId="40" xfId="0" applyFont="1" applyBorder="1" applyAlignment="1">
      <alignment vertical="top"/>
    </xf>
    <xf numFmtId="49" fontId="15" fillId="0" borderId="41" xfId="0" applyNumberFormat="1" applyFont="1" applyBorder="1" applyAlignment="1">
      <alignment vertical="top"/>
    </xf>
    <xf numFmtId="0" fontId="15" fillId="0" borderId="41" xfId="0" applyFont="1" applyBorder="1" applyAlignment="1">
      <alignment horizontal="center" vertical="top" shrinkToFit="1"/>
    </xf>
    <xf numFmtId="164" fontId="15" fillId="0" borderId="41" xfId="0" applyNumberFormat="1" applyFont="1" applyBorder="1" applyAlignment="1">
      <alignment vertical="top" shrinkToFit="1"/>
    </xf>
    <xf numFmtId="4" fontId="15" fillId="4" borderId="41" xfId="0" applyNumberFormat="1" applyFont="1" applyFill="1" applyBorder="1" applyAlignment="1" applyProtection="1">
      <alignment vertical="top" shrinkToFit="1"/>
      <protection locked="0"/>
    </xf>
    <xf numFmtId="4" fontId="15" fillId="0" borderId="42" xfId="0" applyNumberFormat="1" applyFont="1" applyBorder="1" applyAlignment="1">
      <alignment vertical="top" shrinkToFit="1"/>
    </xf>
    <xf numFmtId="0" fontId="15" fillId="0" borderId="43" xfId="0" applyFont="1" applyBorder="1" applyAlignment="1">
      <alignment vertical="top"/>
    </xf>
    <xf numFmtId="49" fontId="15" fillId="0" borderId="44" xfId="0" applyNumberFormat="1" applyFont="1" applyBorder="1" applyAlignment="1">
      <alignment vertical="top"/>
    </xf>
    <xf numFmtId="0" fontId="15" fillId="0" borderId="44" xfId="0" applyFont="1" applyBorder="1" applyAlignment="1">
      <alignment horizontal="center" vertical="top" shrinkToFit="1"/>
    </xf>
    <xf numFmtId="164" fontId="15" fillId="0" borderId="44" xfId="0" applyNumberFormat="1" applyFont="1" applyBorder="1" applyAlignment="1">
      <alignment vertical="top" shrinkToFit="1"/>
    </xf>
    <xf numFmtId="4" fontId="15" fillId="4" borderId="44" xfId="0" applyNumberFormat="1" applyFont="1" applyFill="1" applyBorder="1" applyAlignment="1" applyProtection="1">
      <alignment vertical="top" shrinkToFit="1"/>
      <protection locked="0"/>
    </xf>
    <xf numFmtId="4" fontId="15" fillId="0" borderId="45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5" fillId="0" borderId="41" xfId="0" applyNumberFormat="1" applyFont="1" applyBorder="1" applyAlignment="1">
      <alignment horizontal="left" vertical="top" wrapText="1"/>
    </xf>
    <xf numFmtId="49" fontId="15" fillId="0" borderId="44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0" fillId="0" borderId="15" xfId="0" applyNumberFormat="1" applyFont="1" applyBorder="1" applyAlignment="1">
      <alignment horizontal="right" vertical="center"/>
    </xf>
    <xf numFmtId="4" fontId="10" fillId="0" borderId="12" xfId="0" applyNumberFormat="1" applyFont="1" applyBorder="1" applyAlignment="1">
      <alignment horizontal="right" vertical="center"/>
    </xf>
    <xf numFmtId="4" fontId="10" fillId="0" borderId="15" xfId="0" applyNumberFormat="1" applyFont="1" applyBorder="1" applyAlignment="1">
      <alignment vertical="center"/>
    </xf>
    <xf numFmtId="4" fontId="10" fillId="0" borderId="12" xfId="0" applyNumberFormat="1" applyFont="1" applyBorder="1" applyAlignment="1">
      <alignment vertical="center"/>
    </xf>
    <xf numFmtId="4" fontId="12" fillId="0" borderId="15" xfId="0" applyNumberFormat="1" applyFont="1" applyBorder="1" applyAlignment="1">
      <alignment horizontal="right" vertical="center" indent="1"/>
    </xf>
    <xf numFmtId="4" fontId="12" fillId="0" borderId="22" xfId="0" applyNumberFormat="1" applyFont="1" applyBorder="1" applyAlignment="1">
      <alignment horizontal="right" vertical="center" indent="1"/>
    </xf>
    <xf numFmtId="4" fontId="12" fillId="0" borderId="16" xfId="0" applyNumberFormat="1" applyFont="1" applyBorder="1" applyAlignment="1">
      <alignment horizontal="right" vertical="center" indent="1"/>
    </xf>
    <xf numFmtId="4" fontId="10" fillId="0" borderId="15" xfId="0" applyNumberFormat="1" applyFont="1" applyBorder="1" applyAlignment="1">
      <alignment horizontal="right" vertical="center" indent="1"/>
    </xf>
    <xf numFmtId="4" fontId="10" fillId="0" borderId="16" xfId="0" applyNumberFormat="1" applyFont="1" applyBorder="1" applyAlignment="1">
      <alignment horizontal="right" vertical="center" indent="1"/>
    </xf>
    <xf numFmtId="4" fontId="11" fillId="3" borderId="7" xfId="0" applyNumberFormat="1" applyFont="1" applyFill="1" applyBorder="1" applyAlignment="1">
      <alignment horizontal="right" vertical="center"/>
    </xf>
    <xf numFmtId="2" fontId="11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right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0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9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45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36</v>
      </c>
    </row>
    <row r="2" spans="1:7" ht="57.75" customHeight="1" x14ac:dyDescent="0.2">
      <c r="A2" s="157" t="s">
        <v>37</v>
      </c>
      <c r="B2" s="157"/>
      <c r="C2" s="157"/>
      <c r="D2" s="157"/>
      <c r="E2" s="157"/>
      <c r="F2" s="157"/>
      <c r="G2" s="15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0"/>
  <sheetViews>
    <sheetView showGridLines="0" tabSelected="1" topLeftCell="B1" zoomScaleSheetLayoutView="75" workbookViewId="0">
      <selection activeCell="O12" sqref="O12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35</v>
      </c>
      <c r="B1" s="187" t="s">
        <v>114</v>
      </c>
      <c r="C1" s="188"/>
      <c r="D1" s="188"/>
      <c r="E1" s="188"/>
      <c r="F1" s="188"/>
      <c r="G1" s="188"/>
      <c r="H1" s="188"/>
      <c r="I1" s="188"/>
      <c r="J1" s="189"/>
    </row>
    <row r="2" spans="1:15" ht="36" customHeight="1" x14ac:dyDescent="0.2">
      <c r="A2" s="2"/>
      <c r="B2" s="76" t="s">
        <v>21</v>
      </c>
      <c r="C2" s="77"/>
      <c r="D2" s="78" t="s">
        <v>106</v>
      </c>
      <c r="E2" s="193" t="s">
        <v>105</v>
      </c>
      <c r="F2" s="194"/>
      <c r="G2" s="194"/>
      <c r="H2" s="194"/>
      <c r="I2" s="194"/>
      <c r="J2" s="195"/>
      <c r="O2" s="1"/>
    </row>
    <row r="3" spans="1:15" ht="27" hidden="1" customHeight="1" x14ac:dyDescent="0.2">
      <c r="A3" s="2"/>
      <c r="B3" s="79"/>
      <c r="C3" s="77"/>
      <c r="D3" s="80"/>
      <c r="E3" s="196"/>
      <c r="F3" s="197"/>
      <c r="G3" s="197"/>
      <c r="H3" s="197"/>
      <c r="I3" s="197"/>
      <c r="J3" s="198"/>
    </row>
    <row r="4" spans="1:15" ht="23.25" customHeight="1" x14ac:dyDescent="0.2">
      <c r="A4" s="2"/>
      <c r="B4" s="81"/>
      <c r="C4" s="82"/>
      <c r="D4" s="83"/>
      <c r="E4" s="177"/>
      <c r="F4" s="177"/>
      <c r="G4" s="177"/>
      <c r="H4" s="177"/>
      <c r="I4" s="177"/>
      <c r="J4" s="178"/>
    </row>
    <row r="5" spans="1:15" ht="24" customHeight="1" x14ac:dyDescent="0.2">
      <c r="A5" s="2"/>
      <c r="B5" s="31" t="s">
        <v>20</v>
      </c>
      <c r="D5" s="181"/>
      <c r="E5" s="182"/>
      <c r="F5" s="182"/>
      <c r="G5" s="182"/>
      <c r="H5" s="18" t="s">
        <v>38</v>
      </c>
      <c r="I5" s="22"/>
      <c r="J5" s="8"/>
    </row>
    <row r="6" spans="1:15" ht="15.75" customHeight="1" x14ac:dyDescent="0.2">
      <c r="A6" s="2"/>
      <c r="B6" s="28"/>
      <c r="C6" s="55"/>
      <c r="D6" s="183"/>
      <c r="E6" s="184"/>
      <c r="F6" s="184"/>
      <c r="G6" s="184"/>
      <c r="H6" s="18" t="s">
        <v>33</v>
      </c>
      <c r="I6" s="22"/>
      <c r="J6" s="8"/>
    </row>
    <row r="7" spans="1:15" ht="15.75" customHeight="1" x14ac:dyDescent="0.2">
      <c r="A7" s="2"/>
      <c r="B7" s="29"/>
      <c r="C7" s="56"/>
      <c r="D7" s="53"/>
      <c r="E7" s="185"/>
      <c r="F7" s="186"/>
      <c r="G7" s="186"/>
      <c r="H7" s="24"/>
      <c r="I7" s="23"/>
      <c r="J7" s="34"/>
    </row>
    <row r="8" spans="1:15" ht="24" hidden="1" customHeight="1" x14ac:dyDescent="0.2">
      <c r="A8" s="2"/>
      <c r="B8" s="31" t="s">
        <v>18</v>
      </c>
      <c r="D8" s="51"/>
      <c r="H8" s="18" t="s">
        <v>38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33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17</v>
      </c>
      <c r="D11" s="200"/>
      <c r="E11" s="200"/>
      <c r="F11" s="200"/>
      <c r="G11" s="200"/>
      <c r="H11" s="18" t="s">
        <v>38</v>
      </c>
      <c r="I11" s="85"/>
      <c r="J11" s="8"/>
    </row>
    <row r="12" spans="1:15" ht="15.75" customHeight="1" x14ac:dyDescent="0.2">
      <c r="A12" s="2"/>
      <c r="B12" s="28"/>
      <c r="C12" s="55"/>
      <c r="D12" s="176"/>
      <c r="E12" s="176"/>
      <c r="F12" s="176"/>
      <c r="G12" s="176"/>
      <c r="H12" s="18" t="s">
        <v>33</v>
      </c>
      <c r="I12" s="85"/>
      <c r="J12" s="8"/>
    </row>
    <row r="13" spans="1:15" ht="15.75" customHeight="1" x14ac:dyDescent="0.2">
      <c r="A13" s="2"/>
      <c r="B13" s="29"/>
      <c r="C13" s="56"/>
      <c r="D13" s="84"/>
      <c r="E13" s="179"/>
      <c r="F13" s="180"/>
      <c r="G13" s="180"/>
      <c r="H13" s="19"/>
      <c r="I13" s="23"/>
      <c r="J13" s="34"/>
    </row>
    <row r="14" spans="1:15" ht="24" customHeight="1" x14ac:dyDescent="0.2">
      <c r="A14" s="2"/>
      <c r="B14" s="43" t="s">
        <v>19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31</v>
      </c>
      <c r="C15" s="61"/>
      <c r="D15" s="54"/>
      <c r="E15" s="199"/>
      <c r="F15" s="199"/>
      <c r="G15" s="201"/>
      <c r="H15" s="201"/>
      <c r="I15" s="201" t="s">
        <v>28</v>
      </c>
      <c r="J15" s="202"/>
    </row>
    <row r="16" spans="1:15" ht="23.25" customHeight="1" x14ac:dyDescent="0.2">
      <c r="A16" s="114" t="s">
        <v>23</v>
      </c>
      <c r="B16" s="38" t="s">
        <v>23</v>
      </c>
      <c r="C16" s="62"/>
      <c r="D16" s="63"/>
      <c r="E16" s="165"/>
      <c r="F16" s="166"/>
      <c r="G16" s="165"/>
      <c r="H16" s="166"/>
      <c r="I16" s="165">
        <f>SUMIF(F43:F46,A16,I43:I46)+SUMIF(F43:F46,"PSU",I43:I46)</f>
        <v>0</v>
      </c>
      <c r="J16" s="167"/>
    </row>
    <row r="17" spans="1:10" ht="23.25" customHeight="1" x14ac:dyDescent="0.2">
      <c r="A17" s="114" t="s">
        <v>24</v>
      </c>
      <c r="B17" s="38" t="s">
        <v>24</v>
      </c>
      <c r="C17" s="62"/>
      <c r="D17" s="63"/>
      <c r="E17" s="165"/>
      <c r="F17" s="166"/>
      <c r="G17" s="165"/>
      <c r="H17" s="166"/>
      <c r="I17" s="165">
        <f>SUMIF(F43:F46,A17,I43:I46)</f>
        <v>0</v>
      </c>
      <c r="J17" s="167"/>
    </row>
    <row r="18" spans="1:10" ht="23.25" customHeight="1" x14ac:dyDescent="0.2">
      <c r="A18" s="114" t="s">
        <v>25</v>
      </c>
      <c r="B18" s="38" t="s">
        <v>25</v>
      </c>
      <c r="C18" s="62"/>
      <c r="D18" s="63"/>
      <c r="E18" s="165"/>
      <c r="F18" s="166"/>
      <c r="G18" s="165"/>
      <c r="H18" s="166"/>
      <c r="I18" s="165">
        <f>SUMIF(F43:F46,A18,I43:I46)</f>
        <v>0</v>
      </c>
      <c r="J18" s="167"/>
    </row>
    <row r="19" spans="1:10" ht="23.25" customHeight="1" x14ac:dyDescent="0.2">
      <c r="A19" s="114" t="s">
        <v>55</v>
      </c>
      <c r="B19" s="38" t="s">
        <v>26</v>
      </c>
      <c r="C19" s="62"/>
      <c r="D19" s="63"/>
      <c r="E19" s="165"/>
      <c r="F19" s="166"/>
      <c r="G19" s="165"/>
      <c r="H19" s="166"/>
      <c r="I19" s="165">
        <v>0</v>
      </c>
      <c r="J19" s="167"/>
    </row>
    <row r="20" spans="1:10" ht="23.25" customHeight="1" x14ac:dyDescent="0.2">
      <c r="A20" s="114" t="s">
        <v>56</v>
      </c>
      <c r="B20" s="38" t="s">
        <v>27</v>
      </c>
      <c r="C20" s="62"/>
      <c r="D20" s="63"/>
      <c r="E20" s="165"/>
      <c r="F20" s="166"/>
      <c r="G20" s="165"/>
      <c r="H20" s="166"/>
      <c r="I20" s="165">
        <f>SUMIF(F43:F46,A20,I43:I46)</f>
        <v>0</v>
      </c>
      <c r="J20" s="167"/>
    </row>
    <row r="21" spans="1:10" ht="23.25" customHeight="1" x14ac:dyDescent="0.2">
      <c r="A21" s="2"/>
      <c r="B21" s="48" t="s">
        <v>28</v>
      </c>
      <c r="C21" s="64"/>
      <c r="D21" s="65"/>
      <c r="E21" s="168"/>
      <c r="F21" s="203"/>
      <c r="G21" s="168"/>
      <c r="H21" s="203"/>
      <c r="I21" s="168">
        <f>SUM(I16:J20)</f>
        <v>0</v>
      </c>
      <c r="J21" s="169"/>
    </row>
    <row r="22" spans="1:10" ht="33" customHeight="1" x14ac:dyDescent="0.2">
      <c r="A22" s="2"/>
      <c r="B22" s="42" t="s">
        <v>32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163">
        <v>0</v>
      </c>
      <c r="H23" s="164"/>
      <c r="I23" s="164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161">
        <f>A23</f>
        <v>0</v>
      </c>
      <c r="H24" s="162"/>
      <c r="I24" s="162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63">
        <v>0</v>
      </c>
      <c r="H25" s="164"/>
      <c r="I25" s="164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190">
        <f>A25</f>
        <v>0</v>
      </c>
      <c r="H26" s="191"/>
      <c r="I26" s="19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192">
        <f>CenaCelkem-(ZakladDPHSni+DPHSni+ZakladDPHZakl+DPHZakl)</f>
        <v>0</v>
      </c>
      <c r="H27" s="192"/>
      <c r="I27" s="192"/>
      <c r="J27" s="41" t="str">
        <f t="shared" si="0"/>
        <v>CZK</v>
      </c>
    </row>
    <row r="28" spans="1:10" ht="27.75" hidden="1" customHeight="1" thickBot="1" x14ac:dyDescent="0.25">
      <c r="A28" s="2"/>
      <c r="B28" s="88" t="s">
        <v>22</v>
      </c>
      <c r="C28" s="89"/>
      <c r="D28" s="89"/>
      <c r="E28" s="90"/>
      <c r="F28" s="91"/>
      <c r="G28" s="170" t="e">
        <f>ZakladDPHSniVypocet+ZakladDPHZaklVypocet</f>
        <v>#REF!</v>
      </c>
      <c r="H28" s="171"/>
      <c r="I28" s="171"/>
      <c r="J28" s="92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88" t="s">
        <v>34</v>
      </c>
      <c r="C29" s="93"/>
      <c r="D29" s="93"/>
      <c r="E29" s="93"/>
      <c r="F29" s="94"/>
      <c r="G29" s="170">
        <f>A27</f>
        <v>0</v>
      </c>
      <c r="H29" s="170"/>
      <c r="I29" s="170"/>
      <c r="J29" s="95" t="s">
        <v>43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72"/>
      <c r="E34" s="173"/>
      <c r="G34" s="174"/>
      <c r="H34" s="175"/>
      <c r="I34" s="175"/>
      <c r="J34" s="25"/>
    </row>
    <row r="35" spans="1:10" ht="12.75" customHeight="1" x14ac:dyDescent="0.2">
      <c r="A35" s="2"/>
      <c r="B35" s="2"/>
      <c r="D35" s="160" t="s">
        <v>2</v>
      </c>
      <c r="E35" s="160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40" spans="1:10" ht="15.75" x14ac:dyDescent="0.25">
      <c r="B40" s="96" t="s">
        <v>44</v>
      </c>
    </row>
    <row r="42" spans="1:10" ht="25.5" customHeight="1" x14ac:dyDescent="0.2">
      <c r="A42" s="98"/>
      <c r="B42" s="101" t="s">
        <v>16</v>
      </c>
      <c r="C42" s="101" t="s">
        <v>5</v>
      </c>
      <c r="D42" s="102"/>
      <c r="E42" s="102"/>
      <c r="F42" s="103" t="s">
        <v>45</v>
      </c>
      <c r="G42" s="103"/>
      <c r="H42" s="103"/>
      <c r="I42" s="103" t="s">
        <v>28</v>
      </c>
      <c r="J42" s="103" t="s">
        <v>0</v>
      </c>
    </row>
    <row r="43" spans="1:10" ht="36.75" customHeight="1" x14ac:dyDescent="0.2">
      <c r="A43" s="99"/>
      <c r="B43" s="104" t="s">
        <v>46</v>
      </c>
      <c r="C43" s="158" t="s">
        <v>47</v>
      </c>
      <c r="D43" s="159"/>
      <c r="E43" s="159"/>
      <c r="F43" s="112" t="s">
        <v>23</v>
      </c>
      <c r="G43" s="105"/>
      <c r="H43" s="105"/>
      <c r="I43" s="105">
        <v>0</v>
      </c>
      <c r="J43" s="110"/>
    </row>
    <row r="44" spans="1:10" ht="36.75" customHeight="1" x14ac:dyDescent="0.2">
      <c r="A44" s="99"/>
      <c r="B44" s="104" t="s">
        <v>48</v>
      </c>
      <c r="C44" s="158" t="s">
        <v>49</v>
      </c>
      <c r="D44" s="159"/>
      <c r="E44" s="159"/>
      <c r="F44" s="112" t="s">
        <v>23</v>
      </c>
      <c r="G44" s="105"/>
      <c r="H44" s="105"/>
      <c r="I44" s="105">
        <v>0</v>
      </c>
      <c r="J44" s="110"/>
    </row>
    <row r="45" spans="1:10" ht="36.75" customHeight="1" x14ac:dyDescent="0.2">
      <c r="A45" s="99"/>
      <c r="B45" s="104" t="s">
        <v>50</v>
      </c>
      <c r="C45" s="158" t="s">
        <v>51</v>
      </c>
      <c r="D45" s="159"/>
      <c r="E45" s="159"/>
      <c r="F45" s="112" t="s">
        <v>23</v>
      </c>
      <c r="G45" s="105"/>
      <c r="H45" s="105"/>
      <c r="I45" s="105">
        <v>0</v>
      </c>
      <c r="J45" s="110"/>
    </row>
    <row r="46" spans="1:10" ht="36.75" customHeight="1" x14ac:dyDescent="0.2">
      <c r="A46" s="99"/>
      <c r="B46" s="104" t="s">
        <v>52</v>
      </c>
      <c r="C46" s="158" t="s">
        <v>53</v>
      </c>
      <c r="D46" s="159"/>
      <c r="E46" s="159"/>
      <c r="F46" s="112" t="s">
        <v>54</v>
      </c>
      <c r="G46" s="105"/>
      <c r="H46" s="105"/>
      <c r="I46" s="105">
        <f>'01 3 Pol'!G10</f>
        <v>0</v>
      </c>
      <c r="J46" s="110"/>
    </row>
    <row r="47" spans="1:10" ht="25.5" customHeight="1" x14ac:dyDescent="0.2">
      <c r="A47" s="100"/>
      <c r="B47" s="106" t="s">
        <v>1</v>
      </c>
      <c r="C47" s="107"/>
      <c r="D47" s="108"/>
      <c r="E47" s="108"/>
      <c r="F47" s="113"/>
      <c r="G47" s="109"/>
      <c r="H47" s="109"/>
      <c r="I47" s="109">
        <f>SUM(I43:I46)</f>
        <v>0</v>
      </c>
      <c r="J47" s="111">
        <f>SUM(J43:J46)</f>
        <v>0</v>
      </c>
    </row>
    <row r="48" spans="1:10" x14ac:dyDescent="0.2">
      <c r="F48" s="86"/>
      <c r="G48" s="86"/>
      <c r="H48" s="86"/>
      <c r="I48" s="86"/>
      <c r="J48" s="87"/>
    </row>
    <row r="49" spans="6:10" x14ac:dyDescent="0.2">
      <c r="F49" s="86"/>
      <c r="G49" s="86"/>
      <c r="H49" s="86"/>
      <c r="I49" s="86"/>
      <c r="J49" s="87"/>
    </row>
    <row r="50" spans="6:10" x14ac:dyDescent="0.2">
      <c r="F50" s="86"/>
      <c r="G50" s="86"/>
      <c r="H50" s="86"/>
      <c r="I50" s="86"/>
      <c r="J50" s="87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G29:I29"/>
    <mergeCell ref="G25:I25"/>
    <mergeCell ref="I19:J19"/>
    <mergeCell ref="G28:I28"/>
    <mergeCell ref="D34:E34"/>
    <mergeCell ref="G34:I34"/>
    <mergeCell ref="G24:I24"/>
    <mergeCell ref="G23:I23"/>
    <mergeCell ref="E19:F19"/>
    <mergeCell ref="E20:F20"/>
    <mergeCell ref="I20:J20"/>
    <mergeCell ref="I21:J21"/>
    <mergeCell ref="G19:H19"/>
    <mergeCell ref="G20:H20"/>
    <mergeCell ref="C43:E43"/>
    <mergeCell ref="C46:E46"/>
    <mergeCell ref="C44:E44"/>
    <mergeCell ref="C45:E45"/>
    <mergeCell ref="D35:E3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04" t="s">
        <v>6</v>
      </c>
      <c r="B1" s="204"/>
      <c r="C1" s="205"/>
      <c r="D1" s="204"/>
      <c r="E1" s="204"/>
      <c r="F1" s="204"/>
      <c r="G1" s="204"/>
    </row>
    <row r="2" spans="1:7" ht="24.95" customHeight="1" x14ac:dyDescent="0.2">
      <c r="A2" s="50" t="s">
        <v>7</v>
      </c>
      <c r="B2" s="49"/>
      <c r="C2" s="206"/>
      <c r="D2" s="206"/>
      <c r="E2" s="206"/>
      <c r="F2" s="206"/>
      <c r="G2" s="207"/>
    </row>
    <row r="3" spans="1:7" ht="24.95" customHeight="1" x14ac:dyDescent="0.2">
      <c r="A3" s="50" t="s">
        <v>8</v>
      </c>
      <c r="B3" s="49"/>
      <c r="C3" s="206"/>
      <c r="D3" s="206"/>
      <c r="E3" s="206"/>
      <c r="F3" s="206"/>
      <c r="G3" s="207"/>
    </row>
    <row r="4" spans="1:7" ht="24.95" customHeight="1" x14ac:dyDescent="0.2">
      <c r="A4" s="50" t="s">
        <v>9</v>
      </c>
      <c r="B4" s="49"/>
      <c r="C4" s="206"/>
      <c r="D4" s="206"/>
      <c r="E4" s="206"/>
      <c r="F4" s="206"/>
      <c r="G4" s="207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4980"/>
  <sheetViews>
    <sheetView workbookViewId="0">
      <pane ySplit="7" topLeftCell="A8" activePane="bottomLeft" state="frozen"/>
      <selection pane="bottomLeft" activeCell="AP16" sqref="AP16"/>
    </sheetView>
  </sheetViews>
  <sheetFormatPr defaultRowHeight="12.75" outlineLevelRow="1" x14ac:dyDescent="0.2"/>
  <cols>
    <col min="1" max="1" width="3.42578125" customWidth="1"/>
    <col min="2" max="2" width="12.5703125" style="97" customWidth="1"/>
    <col min="3" max="3" width="38.28515625" style="9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20" t="s">
        <v>113</v>
      </c>
      <c r="B1" s="220"/>
      <c r="C1" s="220"/>
      <c r="D1" s="220"/>
      <c r="E1" s="220"/>
      <c r="F1" s="220"/>
      <c r="G1" s="220"/>
      <c r="AG1" t="s">
        <v>57</v>
      </c>
    </row>
    <row r="2" spans="1:60" ht="24.95" customHeight="1" x14ac:dyDescent="0.2">
      <c r="A2" s="50" t="s">
        <v>7</v>
      </c>
      <c r="B2" s="49" t="s">
        <v>39</v>
      </c>
      <c r="C2" s="221" t="s">
        <v>105</v>
      </c>
      <c r="D2" s="222"/>
      <c r="E2" s="222"/>
      <c r="F2" s="222"/>
      <c r="G2" s="223"/>
      <c r="AG2" t="s">
        <v>58</v>
      </c>
    </row>
    <row r="3" spans="1:60" ht="24.95" customHeight="1" x14ac:dyDescent="0.2">
      <c r="A3" s="50" t="s">
        <v>8</v>
      </c>
      <c r="B3" s="49" t="s">
        <v>40</v>
      </c>
      <c r="C3" s="221" t="s">
        <v>112</v>
      </c>
      <c r="D3" s="222"/>
      <c r="E3" s="222"/>
      <c r="F3" s="222"/>
      <c r="G3" s="223"/>
      <c r="AC3" s="97" t="s">
        <v>58</v>
      </c>
      <c r="AG3" t="s">
        <v>59</v>
      </c>
    </row>
    <row r="4" spans="1:60" ht="24.95" customHeight="1" x14ac:dyDescent="0.2">
      <c r="A4" s="115" t="s">
        <v>9</v>
      </c>
      <c r="B4" s="116" t="s">
        <v>41</v>
      </c>
      <c r="C4" s="224" t="s">
        <v>42</v>
      </c>
      <c r="D4" s="225"/>
      <c r="E4" s="225"/>
      <c r="F4" s="225"/>
      <c r="G4" s="226"/>
      <c r="AG4" t="s">
        <v>60</v>
      </c>
    </row>
    <row r="5" spans="1:60" x14ac:dyDescent="0.2">
      <c r="D5" s="10"/>
    </row>
    <row r="6" spans="1:60" ht="38.25" x14ac:dyDescent="0.2">
      <c r="A6" s="118" t="s">
        <v>61</v>
      </c>
      <c r="B6" s="120" t="s">
        <v>62</v>
      </c>
      <c r="C6" s="120" t="s">
        <v>63</v>
      </c>
      <c r="D6" s="119" t="s">
        <v>64</v>
      </c>
      <c r="E6" s="118" t="s">
        <v>65</v>
      </c>
      <c r="F6" s="117" t="s">
        <v>66</v>
      </c>
      <c r="G6" s="118" t="s">
        <v>28</v>
      </c>
      <c r="H6" s="121" t="s">
        <v>29</v>
      </c>
      <c r="I6" s="121" t="s">
        <v>67</v>
      </c>
      <c r="J6" s="121" t="s">
        <v>30</v>
      </c>
      <c r="K6" s="121" t="s">
        <v>68</v>
      </c>
      <c r="L6" s="121" t="s">
        <v>69</v>
      </c>
      <c r="M6" s="121" t="s">
        <v>70</v>
      </c>
      <c r="N6" s="121" t="s">
        <v>71</v>
      </c>
      <c r="O6" s="121" t="s">
        <v>72</v>
      </c>
      <c r="P6" s="121" t="s">
        <v>73</v>
      </c>
      <c r="Q6" s="121" t="s">
        <v>74</v>
      </c>
      <c r="R6" s="121" t="s">
        <v>75</v>
      </c>
      <c r="S6" s="121" t="s">
        <v>76</v>
      </c>
      <c r="T6" s="121" t="s">
        <v>77</v>
      </c>
      <c r="U6" s="121" t="s">
        <v>78</v>
      </c>
      <c r="V6" s="121" t="s">
        <v>79</v>
      </c>
      <c r="W6" s="121" t="s">
        <v>80</v>
      </c>
      <c r="X6" s="121" t="s">
        <v>81</v>
      </c>
    </row>
    <row r="7" spans="1:60" hidden="1" x14ac:dyDescent="0.2">
      <c r="A7" s="3"/>
      <c r="B7" s="4"/>
      <c r="C7" s="4"/>
      <c r="D7" s="6"/>
      <c r="E7" s="123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</row>
    <row r="8" spans="1:60" x14ac:dyDescent="0.2">
      <c r="A8" s="132" t="s">
        <v>82</v>
      </c>
      <c r="B8" s="133" t="s">
        <v>107</v>
      </c>
      <c r="C8" s="151" t="s">
        <v>108</v>
      </c>
      <c r="D8" s="134"/>
      <c r="E8" s="135"/>
      <c r="F8" s="136"/>
      <c r="G8" s="137">
        <f>SUMIF(AG9:AG9,"&lt;&gt;NOR",G9:G9)</f>
        <v>0</v>
      </c>
      <c r="H8" s="131"/>
      <c r="I8" s="131">
        <f>SUM(I9:I9)</f>
        <v>0</v>
      </c>
      <c r="J8" s="131"/>
      <c r="K8" s="131">
        <f>SUM(K9:K9)</f>
        <v>1024850</v>
      </c>
      <c r="L8" s="131"/>
      <c r="M8" s="131">
        <f>SUM(M9:M9)</f>
        <v>0</v>
      </c>
      <c r="N8" s="131"/>
      <c r="O8" s="131">
        <f>SUM(O9:O9)</f>
        <v>0</v>
      </c>
      <c r="P8" s="131"/>
      <c r="Q8" s="131">
        <f>SUM(Q9:Q9)</f>
        <v>0</v>
      </c>
      <c r="R8" s="131"/>
      <c r="S8" s="131"/>
      <c r="T8" s="131"/>
      <c r="U8" s="131"/>
      <c r="V8" s="131">
        <f>SUM(V9:V9)</f>
        <v>0</v>
      </c>
      <c r="W8" s="131"/>
      <c r="X8" s="131"/>
      <c r="AG8" t="s">
        <v>83</v>
      </c>
    </row>
    <row r="9" spans="1:60" outlineLevel="1" x14ac:dyDescent="0.2">
      <c r="A9" s="144">
        <v>1</v>
      </c>
      <c r="B9" s="145" t="s">
        <v>109</v>
      </c>
      <c r="C9" s="153" t="s">
        <v>110</v>
      </c>
      <c r="D9" s="146" t="s">
        <v>84</v>
      </c>
      <c r="E9" s="147">
        <v>1030</v>
      </c>
      <c r="F9" s="148">
        <v>0</v>
      </c>
      <c r="G9" s="149">
        <f>ROUND(E9*F9,2)</f>
        <v>0</v>
      </c>
      <c r="H9" s="130">
        <v>0</v>
      </c>
      <c r="I9" s="129">
        <f>ROUND(E9*H9,2)</f>
        <v>0</v>
      </c>
      <c r="J9" s="130">
        <v>995</v>
      </c>
      <c r="K9" s="129">
        <f>ROUND(E9*J9,2)</f>
        <v>1024850</v>
      </c>
      <c r="L9" s="129">
        <v>21</v>
      </c>
      <c r="M9" s="129">
        <f>G9*(1+L9/100)</f>
        <v>0</v>
      </c>
      <c r="N9" s="129">
        <v>0</v>
      </c>
      <c r="O9" s="129">
        <f>ROUND(E9*N9,2)</f>
        <v>0</v>
      </c>
      <c r="P9" s="129">
        <v>0</v>
      </c>
      <c r="Q9" s="129">
        <f>ROUND(E9*P9,2)</f>
        <v>0</v>
      </c>
      <c r="R9" s="129"/>
      <c r="S9" s="129" t="s">
        <v>89</v>
      </c>
      <c r="T9" s="129" t="s">
        <v>90</v>
      </c>
      <c r="U9" s="129">
        <v>0</v>
      </c>
      <c r="V9" s="129">
        <f>ROUND(E9*U9,2)</f>
        <v>0</v>
      </c>
      <c r="W9" s="129"/>
      <c r="X9" s="129" t="s">
        <v>86</v>
      </c>
      <c r="Y9" s="122"/>
      <c r="Z9" s="122"/>
      <c r="AA9" s="122"/>
      <c r="AB9" s="122"/>
      <c r="AC9" s="122"/>
      <c r="AD9" s="122"/>
      <c r="AE9" s="122"/>
      <c r="AF9" s="122"/>
      <c r="AG9" s="122" t="s">
        <v>87</v>
      </c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</row>
    <row r="10" spans="1:60" x14ac:dyDescent="0.2">
      <c r="A10" s="132" t="s">
        <v>82</v>
      </c>
      <c r="B10" s="133" t="s">
        <v>52</v>
      </c>
      <c r="C10" s="151" t="s">
        <v>53</v>
      </c>
      <c r="D10" s="134"/>
      <c r="E10" s="135"/>
      <c r="F10" s="136"/>
      <c r="G10" s="137">
        <f>SUMIF(AG11:AG14,"&lt;&gt;NOR",G11:G14)</f>
        <v>0</v>
      </c>
      <c r="H10" s="131"/>
      <c r="I10" s="131">
        <f>SUM(I11:I14)</f>
        <v>1437.88</v>
      </c>
      <c r="J10" s="131"/>
      <c r="K10" s="131">
        <f>SUM(K11:K14)</f>
        <v>703123.32000000007</v>
      </c>
      <c r="L10" s="131"/>
      <c r="M10" s="131">
        <f>SUM(M11:M14)</f>
        <v>0</v>
      </c>
      <c r="N10" s="131"/>
      <c r="O10" s="131">
        <f>SUM(O11:O14)</f>
        <v>0</v>
      </c>
      <c r="P10" s="131"/>
      <c r="Q10" s="131">
        <f>SUM(Q11:Q14)</f>
        <v>0</v>
      </c>
      <c r="R10" s="131"/>
      <c r="S10" s="131"/>
      <c r="T10" s="131"/>
      <c r="U10" s="131"/>
      <c r="V10" s="131">
        <f>SUM(V11:V14)</f>
        <v>327.12</v>
      </c>
      <c r="W10" s="131"/>
      <c r="X10" s="131"/>
      <c r="AG10" t="s">
        <v>83</v>
      </c>
    </row>
    <row r="11" spans="1:60" outlineLevel="1" x14ac:dyDescent="0.2">
      <c r="A11" s="144">
        <v>15</v>
      </c>
      <c r="B11" s="145" t="s">
        <v>97</v>
      </c>
      <c r="C11" s="153" t="s">
        <v>111</v>
      </c>
      <c r="D11" s="146" t="s">
        <v>88</v>
      </c>
      <c r="E11" s="147">
        <v>412</v>
      </c>
      <c r="F11" s="148">
        <v>0</v>
      </c>
      <c r="G11" s="149">
        <f>ROUND(E11*F11,2)</f>
        <v>0</v>
      </c>
      <c r="H11" s="130">
        <v>3.49</v>
      </c>
      <c r="I11" s="129">
        <f>ROUND(E11*H11,2)</f>
        <v>1437.88</v>
      </c>
      <c r="J11" s="130">
        <v>333.01</v>
      </c>
      <c r="K11" s="129">
        <f>ROUND(E11*J11,2)</f>
        <v>137200.12</v>
      </c>
      <c r="L11" s="129">
        <v>21</v>
      </c>
      <c r="M11" s="129">
        <f>G11*(1+L11/100)</f>
        <v>0</v>
      </c>
      <c r="N11" s="129">
        <v>0</v>
      </c>
      <c r="O11" s="129">
        <f>ROUND(E11*N11,2)</f>
        <v>0</v>
      </c>
      <c r="P11" s="129">
        <v>0</v>
      </c>
      <c r="Q11" s="129">
        <f>ROUND(E11*P11,2)</f>
        <v>0</v>
      </c>
      <c r="R11" s="129"/>
      <c r="S11" s="129" t="s">
        <v>85</v>
      </c>
      <c r="T11" s="129" t="s">
        <v>85</v>
      </c>
      <c r="U11" s="129">
        <v>4.2000000000000003E-2</v>
      </c>
      <c r="V11" s="129">
        <f>ROUND(E11*U11,2)</f>
        <v>17.3</v>
      </c>
      <c r="W11" s="129"/>
      <c r="X11" s="129" t="s">
        <v>95</v>
      </c>
      <c r="Y11" s="122"/>
      <c r="Z11" s="122"/>
      <c r="AA11" s="122"/>
      <c r="AB11" s="122"/>
      <c r="AC11" s="122"/>
      <c r="AD11" s="122"/>
      <c r="AE11" s="122"/>
      <c r="AF11" s="122"/>
      <c r="AG11" s="122" t="s">
        <v>96</v>
      </c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</row>
    <row r="12" spans="1:60" outlineLevel="1" x14ac:dyDescent="0.2">
      <c r="A12" s="144">
        <v>16</v>
      </c>
      <c r="B12" s="145" t="s">
        <v>98</v>
      </c>
      <c r="C12" s="153" t="s">
        <v>99</v>
      </c>
      <c r="D12" s="146" t="s">
        <v>88</v>
      </c>
      <c r="E12" s="147">
        <v>6592</v>
      </c>
      <c r="F12" s="148">
        <v>0</v>
      </c>
      <c r="G12" s="149">
        <f>ROUND(E12*F12,2)</f>
        <v>0</v>
      </c>
      <c r="H12" s="130">
        <v>0</v>
      </c>
      <c r="I12" s="129">
        <f>ROUND(E12*H12,2)</f>
        <v>0</v>
      </c>
      <c r="J12" s="130">
        <v>26.6</v>
      </c>
      <c r="K12" s="129">
        <f>ROUND(E12*J12,2)</f>
        <v>175347.20000000001</v>
      </c>
      <c r="L12" s="129">
        <v>21</v>
      </c>
      <c r="M12" s="129">
        <f>G12*(1+L12/100)</f>
        <v>0</v>
      </c>
      <c r="N12" s="129">
        <v>0</v>
      </c>
      <c r="O12" s="129">
        <f>ROUND(E12*N12,2)</f>
        <v>0</v>
      </c>
      <c r="P12" s="129">
        <v>0</v>
      </c>
      <c r="Q12" s="129">
        <f>ROUND(E12*P12,2)</f>
        <v>0</v>
      </c>
      <c r="R12" s="129"/>
      <c r="S12" s="129" t="s">
        <v>85</v>
      </c>
      <c r="T12" s="129" t="s">
        <v>85</v>
      </c>
      <c r="U12" s="129">
        <v>0</v>
      </c>
      <c r="V12" s="129">
        <f>ROUND(E12*U12,2)</f>
        <v>0</v>
      </c>
      <c r="W12" s="129"/>
      <c r="X12" s="129" t="s">
        <v>95</v>
      </c>
      <c r="Y12" s="122"/>
      <c r="Z12" s="122"/>
      <c r="AA12" s="122"/>
      <c r="AB12" s="122"/>
      <c r="AC12" s="122"/>
      <c r="AD12" s="122"/>
      <c r="AE12" s="122"/>
      <c r="AF12" s="122"/>
      <c r="AG12" s="122" t="s">
        <v>96</v>
      </c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</row>
    <row r="13" spans="1:60" outlineLevel="1" x14ac:dyDescent="0.2">
      <c r="A13" s="144">
        <v>17</v>
      </c>
      <c r="B13" s="145" t="s">
        <v>100</v>
      </c>
      <c r="C13" s="153" t="s">
        <v>101</v>
      </c>
      <c r="D13" s="146" t="s">
        <v>88</v>
      </c>
      <c r="E13" s="147">
        <v>412</v>
      </c>
      <c r="F13" s="148">
        <v>0</v>
      </c>
      <c r="G13" s="149">
        <f>ROUND(E13*F13,2)</f>
        <v>0</v>
      </c>
      <c r="H13" s="130">
        <v>0</v>
      </c>
      <c r="I13" s="129">
        <f>ROUND(E13*H13,2)</f>
        <v>0</v>
      </c>
      <c r="J13" s="130">
        <v>298</v>
      </c>
      <c r="K13" s="129">
        <f>ROUND(E13*J13,2)</f>
        <v>122776</v>
      </c>
      <c r="L13" s="129">
        <v>21</v>
      </c>
      <c r="M13" s="129">
        <f>G13*(1+L13/100)</f>
        <v>0</v>
      </c>
      <c r="N13" s="129">
        <v>0</v>
      </c>
      <c r="O13" s="129">
        <f>ROUND(E13*N13,2)</f>
        <v>0</v>
      </c>
      <c r="P13" s="129">
        <v>0</v>
      </c>
      <c r="Q13" s="129">
        <f>ROUND(E13*P13,2)</f>
        <v>0</v>
      </c>
      <c r="R13" s="129"/>
      <c r="S13" s="129" t="s">
        <v>85</v>
      </c>
      <c r="T13" s="129" t="s">
        <v>85</v>
      </c>
      <c r="U13" s="129">
        <v>0.752</v>
      </c>
      <c r="V13" s="129">
        <f>ROUND(E13*U13,2)</f>
        <v>309.82</v>
      </c>
      <c r="W13" s="129"/>
      <c r="X13" s="129" t="s">
        <v>95</v>
      </c>
      <c r="Y13" s="122"/>
      <c r="Z13" s="122"/>
      <c r="AA13" s="122"/>
      <c r="AB13" s="122"/>
      <c r="AC13" s="122"/>
      <c r="AD13" s="122"/>
      <c r="AE13" s="122"/>
      <c r="AF13" s="122"/>
      <c r="AG13" s="122" t="s">
        <v>96</v>
      </c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</row>
    <row r="14" spans="1:60" outlineLevel="1" x14ac:dyDescent="0.2">
      <c r="A14" s="138">
        <v>18</v>
      </c>
      <c r="B14" s="139" t="s">
        <v>102</v>
      </c>
      <c r="C14" s="152" t="s">
        <v>103</v>
      </c>
      <c r="D14" s="140" t="s">
        <v>88</v>
      </c>
      <c r="E14" s="141">
        <v>412</v>
      </c>
      <c r="F14" s="142">
        <v>0</v>
      </c>
      <c r="G14" s="143">
        <f>ROUND(E14*F14,2)</f>
        <v>0</v>
      </c>
      <c r="H14" s="130">
        <v>0</v>
      </c>
      <c r="I14" s="129">
        <f>ROUND(E14*H14,2)</f>
        <v>0</v>
      </c>
      <c r="J14" s="130">
        <v>650</v>
      </c>
      <c r="K14" s="129">
        <f>ROUND(E14*J14,2)</f>
        <v>267800</v>
      </c>
      <c r="L14" s="129">
        <v>21</v>
      </c>
      <c r="M14" s="129">
        <f>G14*(1+L14/100)</f>
        <v>0</v>
      </c>
      <c r="N14" s="129">
        <v>0</v>
      </c>
      <c r="O14" s="129">
        <f>ROUND(E14*N14,2)</f>
        <v>0</v>
      </c>
      <c r="P14" s="129">
        <v>0</v>
      </c>
      <c r="Q14" s="129">
        <f>ROUND(E14*P14,2)</f>
        <v>0</v>
      </c>
      <c r="R14" s="129"/>
      <c r="S14" s="129" t="s">
        <v>104</v>
      </c>
      <c r="T14" s="129" t="s">
        <v>90</v>
      </c>
      <c r="U14" s="129">
        <v>0</v>
      </c>
      <c r="V14" s="129">
        <f>ROUND(E14*U14,2)</f>
        <v>0</v>
      </c>
      <c r="W14" s="129"/>
      <c r="X14" s="129" t="s">
        <v>95</v>
      </c>
      <c r="Y14" s="122"/>
      <c r="Z14" s="122"/>
      <c r="AA14" s="122"/>
      <c r="AB14" s="122"/>
      <c r="AC14" s="122"/>
      <c r="AD14" s="122"/>
      <c r="AE14" s="122"/>
      <c r="AF14" s="122"/>
      <c r="AG14" s="122" t="s">
        <v>96</v>
      </c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2"/>
      <c r="BC14" s="122"/>
      <c r="BD14" s="122"/>
      <c r="BE14" s="122"/>
      <c r="BF14" s="122"/>
      <c r="BG14" s="122"/>
      <c r="BH14" s="122"/>
    </row>
    <row r="15" spans="1:60" x14ac:dyDescent="0.2">
      <c r="A15" s="3"/>
      <c r="B15" s="4"/>
      <c r="C15" s="154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E15">
        <v>15</v>
      </c>
      <c r="AF15">
        <v>21</v>
      </c>
      <c r="AG15" t="s">
        <v>69</v>
      </c>
    </row>
    <row r="16" spans="1:60" x14ac:dyDescent="0.2">
      <c r="A16" s="125"/>
      <c r="B16" s="126" t="s">
        <v>28</v>
      </c>
      <c r="C16" s="155"/>
      <c r="D16" s="127"/>
      <c r="E16" s="128"/>
      <c r="F16" s="128"/>
      <c r="G16" s="150">
        <f>G8+G10</f>
        <v>0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AE16">
        <f>SUMIF(L7:L14,AE15,G7:G14)</f>
        <v>0</v>
      </c>
      <c r="AF16">
        <f>SUMIF(L7:L14,AF15,G7:G14)</f>
        <v>0</v>
      </c>
      <c r="AG16" t="s">
        <v>91</v>
      </c>
    </row>
    <row r="17" spans="1:33" x14ac:dyDescent="0.2">
      <c r="A17" s="3"/>
      <c r="B17" s="4"/>
      <c r="C17" s="154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">
      <c r="A18" s="3"/>
      <c r="B18" s="4"/>
      <c r="C18" s="154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">
      <c r="A19" s="227" t="s">
        <v>92</v>
      </c>
      <c r="B19" s="227"/>
      <c r="C19" s="228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">
      <c r="A20" s="208"/>
      <c r="B20" s="209"/>
      <c r="C20" s="210"/>
      <c r="D20" s="209"/>
      <c r="E20" s="209"/>
      <c r="F20" s="209"/>
      <c r="G20" s="211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AG20" t="s">
        <v>93</v>
      </c>
    </row>
    <row r="21" spans="1:33" x14ac:dyDescent="0.2">
      <c r="A21" s="212"/>
      <c r="B21" s="213"/>
      <c r="C21" s="214"/>
      <c r="D21" s="213"/>
      <c r="E21" s="213"/>
      <c r="F21" s="213"/>
      <c r="G21" s="215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33" x14ac:dyDescent="0.2">
      <c r="A22" s="212"/>
      <c r="B22" s="213"/>
      <c r="C22" s="214"/>
      <c r="D22" s="213"/>
      <c r="E22" s="213"/>
      <c r="F22" s="213"/>
      <c r="G22" s="215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33" x14ac:dyDescent="0.2">
      <c r="A23" s="212"/>
      <c r="B23" s="213"/>
      <c r="C23" s="214"/>
      <c r="D23" s="213"/>
      <c r="E23" s="213"/>
      <c r="F23" s="213"/>
      <c r="G23" s="215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33" x14ac:dyDescent="0.2">
      <c r="A24" s="216"/>
      <c r="B24" s="217"/>
      <c r="C24" s="218"/>
      <c r="D24" s="217"/>
      <c r="E24" s="217"/>
      <c r="F24" s="217"/>
      <c r="G24" s="219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33" x14ac:dyDescent="0.2">
      <c r="A25" s="3"/>
      <c r="B25" s="4"/>
      <c r="C25" s="154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33" x14ac:dyDescent="0.2">
      <c r="C26" s="156"/>
      <c r="D26" s="10"/>
      <c r="AG26" t="s">
        <v>94</v>
      </c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</sheetData>
  <mergeCells count="6">
    <mergeCell ref="A20:G24"/>
    <mergeCell ref="A1:G1"/>
    <mergeCell ref="C2:G2"/>
    <mergeCell ref="C3:G3"/>
    <mergeCell ref="C4:G4"/>
    <mergeCell ref="A19:C1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43</vt:i4>
      </vt:variant>
    </vt:vector>
  </HeadingPairs>
  <TitlesOfParts>
    <vt:vector size="47" baseType="lpstr">
      <vt:lpstr>Pokyny pro vyplnění</vt:lpstr>
      <vt:lpstr>Stavba</vt:lpstr>
      <vt:lpstr>VzorPolozky</vt:lpstr>
      <vt:lpstr>01 3 Pol</vt:lpstr>
      <vt:lpstr>CenaCelkem</vt:lpstr>
      <vt:lpstr>CenaCelkemBezDPH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3 Pol'!Názvy_tisku</vt:lpstr>
      <vt:lpstr>oadresa</vt:lpstr>
      <vt:lpstr>Stavba!Objednatel</vt:lpstr>
      <vt:lpstr>'01 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ZakladDPHZakl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Poříz</dc:creator>
  <cp:lastModifiedBy>Janíček Josef Ing.</cp:lastModifiedBy>
  <cp:lastPrinted>2019-03-19T12:27:02Z</cp:lastPrinted>
  <dcterms:created xsi:type="dcterms:W3CDTF">2009-04-08T07:15:50Z</dcterms:created>
  <dcterms:modified xsi:type="dcterms:W3CDTF">2025-12-05T06:21:03Z</dcterms:modified>
</cp:coreProperties>
</file>